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4AD14850-E99F-417A-932B-1D35A6841A0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2" l="1"/>
  <c r="G64" i="2"/>
  <c r="F64" i="2"/>
  <c r="E64" i="2"/>
  <c r="D64" i="2"/>
  <c r="C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64" i="2" s="1"/>
  <c r="E3" i="2"/>
  <c r="D3" i="2"/>
  <c r="C3" i="2"/>
  <c r="H10" i="1"/>
  <c r="H24" i="1"/>
  <c r="H5" i="1"/>
  <c r="H6" i="1"/>
  <c r="H7" i="1"/>
  <c r="H8" i="1"/>
  <c r="H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5" i="1"/>
  <c r="H4" i="1"/>
  <c r="G26" i="1"/>
  <c r="F26" i="1"/>
  <c r="E26" i="1"/>
  <c r="D26" i="1"/>
  <c r="C26" i="1"/>
  <c r="H26" i="1" l="1"/>
</calcChain>
</file>

<file path=xl/sharedStrings.xml><?xml version="1.0" encoding="utf-8"?>
<sst xmlns="http://schemas.openxmlformats.org/spreadsheetml/2006/main" count="48" uniqueCount="35">
  <si>
    <t>Voting Area/Section de vote</t>
  </si>
  <si>
    <t>TOTAL</t>
  </si>
  <si>
    <t>ABSENTEE/HOMEBOUND</t>
  </si>
  <si>
    <t>Polling Place / bureau de scrutin</t>
  </si>
  <si>
    <t>MCPHILLIPS</t>
  </si>
  <si>
    <t>DEVGAN, JD
(NDP/NPD)</t>
  </si>
  <si>
    <t>HAYAT, Umar
(MLP/PLM)</t>
  </si>
  <si>
    <t>RESTALL, Sheilah
(PC)</t>
  </si>
  <si>
    <t>ASPEN MEADOWS</t>
  </si>
  <si>
    <t>CARRIAGE HOUSE NORTH</t>
  </si>
  <si>
    <t>COLLÈGE GARDEN CITY COLLEGIATE</t>
  </si>
  <si>
    <t>COLLICUTT SCHOOL</t>
  </si>
  <si>
    <t>ÉCOLE TEMPLETON AVE</t>
  </si>
  <si>
    <t>GARDEN CITY COMMUNITY CENTRE</t>
  </si>
  <si>
    <t>MARGARET PARK SCHOOL</t>
  </si>
  <si>
    <t>R. F. MORRISON SCHOOL</t>
  </si>
  <si>
    <t>SEVEN OAKS SCHOOL DIVISION CONFERENCE CENTER</t>
  </si>
  <si>
    <t>THE GATES (25 DAYLAN)</t>
  </si>
  <si>
    <t>THE GATES (55 DAYLAN)</t>
  </si>
  <si>
    <t>WEST ST PAUL RECREATION - ACCESS CENTRE</t>
  </si>
  <si>
    <t>WEST ST. PAUL SCHOOL</t>
  </si>
  <si>
    <t>IMVS-01 MIDDLECHURCH HOME OF WINNIPEG, MIDDLECHURCH ON THE RED</t>
  </si>
  <si>
    <t>IMVS-02 1010 SINCLAIR ST., ST. JOSEPH'S RESIDENCE</t>
  </si>
  <si>
    <t>IVS-01 SEVEN OAKS HOSPITAL</t>
  </si>
  <si>
    <t>BALLOTS CAST OUTSIDE OF ELECTORAL DIVISION - ADVANCE</t>
  </si>
  <si>
    <t>BALLOTS CAST OUTSIDE OF ELECTORAL DIVISION - INSTITUTIONAL</t>
  </si>
  <si>
    <t>GARDEN CITY COMMUNITY CENTRE - BallotBox #2</t>
  </si>
  <si>
    <t>ADV-01 LOCAL ELECTION OFFICE - MCPHILLIPS</t>
  </si>
  <si>
    <t>ADV-02 WEST ST PAUL RECREATION - ACCESS CENTRE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</si>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</sst>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xfId="0" applyFont="1" applyAlignment="1">
      <alignment horizontal="center" vertical="center" wrapText="1"/>
    </xf>
  </cellStyleXfs>
  <cellXfs count="5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 readingOrder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1" fontId="2" fillId="0" borderId="0" xfId="0" applyNumberFormat="1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1" fillId="2" borderId="0" xfId="2" applyNumberFormat="1" applyFont="1" applyFill="1" applyBorder="1" applyAlignment="1">
      <alignment horizontal="right" vertical="top"/>
    </xf>
    <xf numFmtId="3" fontId="3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3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0" fontId="9" fillId="2" borderId="13" xfId="0" applyFont="1" applyFill="1" applyBorder="1" applyAlignment="1">
      <alignment horizontal="left" vertical="center" wrapText="1" readingOrder="1"/>
    </xf>
    <xf numFmtId="0" fontId="9" fillId="2" borderId="0" xfId="0" applyFont="1" applyFill="1" applyBorder="1" applyAlignment="1">
      <alignment horizontal="left" vertical="center" wrapText="1" readingOrder="1"/>
    </xf>
    <xf numFmtId="3" fontId="5" fillId="0" borderId="8" xfId="0" applyNumberFormat="1" applyFont="1" applyFill="1" applyBorder="1" applyAlignment="1">
      <alignment horizontal="left" vertical="center"/>
    </xf>
    <xf numFmtId="3" fontId="2" fillId="0" borderId="3" xfId="0" applyNumberFormat="1" applyFont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left" vertical="center"/>
    </xf>
    <xf numFmtId="3" fontId="10" fillId="3" borderId="3" xfId="0" applyNumberFormat="1" applyFont="1" applyFill="1" applyBorder="1" applyAlignment="1">
      <alignment horizontal="center" vertical="center"/>
    </xf>
    <xf numFmtId="3" fontId="10" fillId="3" borderId="11" xfId="1" applyNumberFormat="1" applyFont="1" applyFill="1" applyBorder="1" applyAlignment="1">
      <alignment horizontal="left" vertical="center" wrapText="1"/>
    </xf>
    <xf numFmtId="3" fontId="10" fillId="3" borderId="4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left" vertical="center"/>
    </xf>
    <xf numFmtId="3" fontId="10" fillId="4" borderId="6" xfId="0" applyNumberFormat="1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3" fontId="2" fillId="6" borderId="10" xfId="0" applyNumberFormat="1" applyFont="1" applyFill="1" applyBorder="1" applyAlignment="1">
      <alignment horizontal="center" vertical="center"/>
    </xf>
    <xf numFmtId="3" fontId="10" fillId="7" borderId="4" xfId="0" applyNumberFormat="1" applyFont="1" applyFill="1" applyBorder="1" applyAlignment="1">
      <alignment horizontal="center" vertical="center"/>
    </xf>
    <xf numFmtId="3" fontId="10" fillId="7" borderId="3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 wrapText="1"/>
    </xf>
    <xf numFmtId="3" fontId="2" fillId="9" borderId="3" xfId="0" applyNumberFormat="1" applyFont="1" applyFill="1" applyBorder="1" applyAlignment="1">
      <alignment horizontal="center" vertical="center"/>
    </xf>
    <xf numFmtId="3" fontId="10" fillId="10" borderId="4" xfId="0" applyNumberFormat="1" applyFont="1" applyFill="1" applyBorder="1" applyAlignment="1">
      <alignment horizontal="center" vertical="center"/>
    </xf>
    <xf numFmtId="3" fontId="10" fillId="10" borderId="3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 wrapText="1"/>
    </xf>
    <xf numFmtId="3" fontId="2" fillId="12" borderId="3" xfId="0" applyNumberFormat="1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left" vertical="center"/>
    </xf>
    <xf numFmtId="3" fontId="10" fillId="3" borderId="10" xfId="0" applyNumberFormat="1" applyFont="1" applyFill="1" applyBorder="1" applyAlignment="1">
      <alignment horizontal="left" vertical="center"/>
    </xf>
    <xf numFmtId="3" fontId="10" fillId="4" borderId="11" xfId="0" applyNumberFormat="1" applyFont="1" applyFill="1" applyBorder="1" applyAlignment="1">
      <alignment horizontal="center" vertical="center" textRotation="90" wrapText="1" readingOrder="1"/>
    </xf>
    <xf numFmtId="3" fontId="10" fillId="7" borderId="11" xfId="0" applyNumberFormat="1" applyFont="1" applyFill="1" applyBorder="1" applyAlignment="1">
      <alignment horizontal="center" vertical="center" textRotation="90" wrapText="1" readingOrder="1"/>
    </xf>
    <xf numFmtId="3" fontId="10" fillId="10" borderId="11" xfId="0" applyNumberFormat="1" applyFont="1" applyFill="1" applyBorder="1" applyAlignment="1">
      <alignment horizontal="center" vertical="center" textRotation="90" wrapText="1" readingOrder="1"/>
    </xf>
    <xf numFmtId="3" fontId="10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7D0C0"/>
      <color rgb="FFDE1F26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93"/>
  <sheetViews>
    <sheetView showGridLines="0" tabSelected="1" zoomScaleNormal="100" zoomScaleSheetLayoutView="85" workbookViewId="0">
      <selection activeCell="I2" sqref="I2"/>
    </sheetView>
  </sheetViews>
  <sheetFormatPr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5" width="9.140625" style="2"/>
    <col min="6" max="8" width="12.7109375" style="2" customWidth="1"/>
    <col min="9" max="16384" width="9.140625" style="1"/>
  </cols>
  <sheetData>
    <row r="1" spans="1:16" ht="26.25" x14ac:dyDescent="0.2">
      <c r="A1" s="21" t="s">
        <v>4</v>
      </c>
      <c r="B1" s="22"/>
      <c r="C1" s="22"/>
      <c r="D1" s="22"/>
      <c r="E1" s="22"/>
      <c r="F1" s="22"/>
      <c r="G1" s="22"/>
      <c r="H1" s="22"/>
    </row>
    <row r="2" spans="1:16" ht="18.75" x14ac:dyDescent="0.2">
      <c r="A2" s="23" t="s">
        <v>29</v>
      </c>
      <c r="B2" s="23"/>
      <c r="C2" s="23"/>
      <c r="D2" s="23"/>
      <c r="E2" s="23"/>
      <c r="F2" s="23"/>
      <c r="G2" s="23"/>
      <c r="H2" s="23"/>
    </row>
    <row r="3" spans="1:16" ht="99" customHeight="1" x14ac:dyDescent="0.2">
      <c r="A3" s="44" t="s">
        <v>3</v>
      </c>
      <c r="B3" s="45"/>
      <c r="C3" s="46" t="s">
        <v>5</v>
      </c>
      <c r="D3" s="47" t="s">
        <v>6</v>
      </c>
      <c r="E3" s="48" t="s">
        <v>7</v>
      </c>
      <c r="F3" s="49" t="s">
        <v>31</v>
      </c>
      <c r="G3" s="49" t="s">
        <v>32</v>
      </c>
      <c r="H3" s="49" t="s">
        <v>33</v>
      </c>
    </row>
    <row r="4" spans="1:16" ht="18.75" customHeight="1" x14ac:dyDescent="0.25">
      <c r="A4" s="11" t="s">
        <v>8</v>
      </c>
      <c r="B4" s="12"/>
      <c r="C4" s="33">
        <v>46</v>
      </c>
      <c r="D4" s="38">
        <v>15</v>
      </c>
      <c r="E4" s="42">
        <v>59</v>
      </c>
      <c r="F4" s="13">
        <v>0</v>
      </c>
      <c r="G4" s="13">
        <v>1</v>
      </c>
      <c r="H4" s="13">
        <f>SUM(C4:G4)</f>
        <v>121</v>
      </c>
      <c r="J4" s="3"/>
      <c r="K4"/>
      <c r="L4" s="3"/>
      <c r="M4" s="3"/>
      <c r="N4" s="3"/>
      <c r="O4" s="3"/>
      <c r="P4" s="3"/>
    </row>
    <row r="5" spans="1:16" ht="15" customHeight="1" x14ac:dyDescent="0.25">
      <c r="A5" s="11" t="s">
        <v>9</v>
      </c>
      <c r="B5" s="12"/>
      <c r="C5" s="33">
        <v>139</v>
      </c>
      <c r="D5" s="38">
        <v>44</v>
      </c>
      <c r="E5" s="42">
        <v>146</v>
      </c>
      <c r="F5" s="13">
        <v>2</v>
      </c>
      <c r="G5" s="13">
        <v>0</v>
      </c>
      <c r="H5" s="13">
        <f t="shared" ref="H5:H25" si="0">SUM(C5:G5)</f>
        <v>331</v>
      </c>
      <c r="K5"/>
    </row>
    <row r="6" spans="1:16" ht="15" customHeight="1" x14ac:dyDescent="0.25">
      <c r="A6" s="11" t="s">
        <v>10</v>
      </c>
      <c r="B6" s="12"/>
      <c r="C6" s="33">
        <v>194</v>
      </c>
      <c r="D6" s="38">
        <v>42</v>
      </c>
      <c r="E6" s="42">
        <v>138</v>
      </c>
      <c r="F6" s="13">
        <v>0</v>
      </c>
      <c r="G6" s="13">
        <v>4</v>
      </c>
      <c r="H6" s="13">
        <f t="shared" si="0"/>
        <v>378</v>
      </c>
      <c r="K6"/>
    </row>
    <row r="7" spans="1:16" ht="15" customHeight="1" x14ac:dyDescent="0.25">
      <c r="A7" s="11" t="s">
        <v>11</v>
      </c>
      <c r="B7" s="12"/>
      <c r="C7" s="33">
        <v>228</v>
      </c>
      <c r="D7" s="38">
        <v>42</v>
      </c>
      <c r="E7" s="42">
        <v>178</v>
      </c>
      <c r="F7" s="13">
        <v>1</v>
      </c>
      <c r="G7" s="13">
        <v>4</v>
      </c>
      <c r="H7" s="13">
        <f t="shared" si="0"/>
        <v>453</v>
      </c>
      <c r="K7"/>
    </row>
    <row r="8" spans="1:16" ht="15" customHeight="1" x14ac:dyDescent="0.25">
      <c r="A8" s="11" t="s">
        <v>12</v>
      </c>
      <c r="B8" s="12"/>
      <c r="C8" s="33">
        <v>278</v>
      </c>
      <c r="D8" s="38">
        <v>25</v>
      </c>
      <c r="E8" s="42">
        <v>200</v>
      </c>
      <c r="F8" s="13">
        <v>0</v>
      </c>
      <c r="G8" s="13">
        <v>0</v>
      </c>
      <c r="H8" s="13">
        <f t="shared" si="0"/>
        <v>503</v>
      </c>
      <c r="K8"/>
    </row>
    <row r="9" spans="1:16" ht="15" customHeight="1" x14ac:dyDescent="0.25">
      <c r="A9" s="11" t="s">
        <v>13</v>
      </c>
      <c r="B9" s="12"/>
      <c r="C9" s="33">
        <v>268</v>
      </c>
      <c r="D9" s="38">
        <v>53</v>
      </c>
      <c r="E9" s="42">
        <v>230</v>
      </c>
      <c r="F9" s="13">
        <v>0</v>
      </c>
      <c r="G9" s="13">
        <v>6</v>
      </c>
      <c r="H9" s="13">
        <f t="shared" si="0"/>
        <v>557</v>
      </c>
      <c r="K9"/>
    </row>
    <row r="10" spans="1:16" ht="15" customHeight="1" x14ac:dyDescent="0.25">
      <c r="A10" s="19" t="s">
        <v>26</v>
      </c>
      <c r="B10" s="20"/>
      <c r="C10" s="33">
        <v>186</v>
      </c>
      <c r="D10" s="38">
        <v>37</v>
      </c>
      <c r="E10" s="42">
        <v>164</v>
      </c>
      <c r="F10" s="13">
        <v>3</v>
      </c>
      <c r="G10" s="13">
        <v>0</v>
      </c>
      <c r="H10" s="13">
        <f t="shared" ref="H10" si="1">SUM(C10:G10)</f>
        <v>390</v>
      </c>
      <c r="K10"/>
    </row>
    <row r="11" spans="1:16" ht="15" customHeight="1" x14ac:dyDescent="0.25">
      <c r="A11" s="11" t="s">
        <v>14</v>
      </c>
      <c r="B11" s="12"/>
      <c r="C11" s="33">
        <v>282</v>
      </c>
      <c r="D11" s="38">
        <v>48</v>
      </c>
      <c r="E11" s="42">
        <v>244</v>
      </c>
      <c r="F11" s="13">
        <v>1</v>
      </c>
      <c r="G11" s="13">
        <v>4</v>
      </c>
      <c r="H11" s="13">
        <f t="shared" si="0"/>
        <v>579</v>
      </c>
      <c r="K11"/>
    </row>
    <row r="12" spans="1:16" ht="15" customHeight="1" x14ac:dyDescent="0.25">
      <c r="A12" s="11" t="s">
        <v>15</v>
      </c>
      <c r="B12" s="12"/>
      <c r="C12" s="33">
        <v>103</v>
      </c>
      <c r="D12" s="38">
        <v>22</v>
      </c>
      <c r="E12" s="42">
        <v>117</v>
      </c>
      <c r="F12" s="13">
        <v>2</v>
      </c>
      <c r="G12" s="13">
        <v>3</v>
      </c>
      <c r="H12" s="13">
        <f t="shared" si="0"/>
        <v>247</v>
      </c>
      <c r="K12"/>
    </row>
    <row r="13" spans="1:16" ht="15" customHeight="1" x14ac:dyDescent="0.25">
      <c r="A13" s="11" t="s">
        <v>16</v>
      </c>
      <c r="B13" s="12"/>
      <c r="C13" s="33">
        <v>122</v>
      </c>
      <c r="D13" s="38">
        <v>21</v>
      </c>
      <c r="E13" s="42">
        <v>197</v>
      </c>
      <c r="F13" s="13">
        <v>2</v>
      </c>
      <c r="G13" s="13">
        <v>4</v>
      </c>
      <c r="H13" s="13">
        <f t="shared" si="0"/>
        <v>346</v>
      </c>
      <c r="K13"/>
    </row>
    <row r="14" spans="1:16" ht="15" customHeight="1" x14ac:dyDescent="0.25">
      <c r="A14" s="11" t="s">
        <v>17</v>
      </c>
      <c r="B14" s="12"/>
      <c r="C14" s="33">
        <v>16</v>
      </c>
      <c r="D14" s="38">
        <v>3</v>
      </c>
      <c r="E14" s="42">
        <v>8</v>
      </c>
      <c r="F14" s="13">
        <v>0</v>
      </c>
      <c r="G14" s="13">
        <v>0</v>
      </c>
      <c r="H14" s="13">
        <f t="shared" si="0"/>
        <v>27</v>
      </c>
      <c r="K14"/>
    </row>
    <row r="15" spans="1:16" ht="15" customHeight="1" x14ac:dyDescent="0.25">
      <c r="A15" s="11" t="s">
        <v>18</v>
      </c>
      <c r="B15" s="12"/>
      <c r="C15" s="33">
        <v>18</v>
      </c>
      <c r="D15" s="38">
        <v>6</v>
      </c>
      <c r="E15" s="42">
        <v>15</v>
      </c>
      <c r="F15" s="13">
        <v>1</v>
      </c>
      <c r="G15" s="13">
        <v>1</v>
      </c>
      <c r="H15" s="13">
        <f t="shared" si="0"/>
        <v>41</v>
      </c>
      <c r="K15"/>
    </row>
    <row r="16" spans="1:16" ht="15" customHeight="1" x14ac:dyDescent="0.25">
      <c r="A16" s="11" t="s">
        <v>19</v>
      </c>
      <c r="B16" s="12"/>
      <c r="C16" s="33">
        <v>226</v>
      </c>
      <c r="D16" s="38">
        <v>42</v>
      </c>
      <c r="E16" s="42">
        <v>363</v>
      </c>
      <c r="F16" s="13">
        <v>0</v>
      </c>
      <c r="G16" s="13">
        <v>4</v>
      </c>
      <c r="H16" s="13">
        <f t="shared" si="0"/>
        <v>635</v>
      </c>
      <c r="K16"/>
    </row>
    <row r="17" spans="1:11" ht="15" customHeight="1" x14ac:dyDescent="0.25">
      <c r="A17" s="11" t="s">
        <v>20</v>
      </c>
      <c r="B17" s="12"/>
      <c r="C17" s="33">
        <v>243</v>
      </c>
      <c r="D17" s="38">
        <v>52</v>
      </c>
      <c r="E17" s="42">
        <v>434</v>
      </c>
      <c r="F17" s="13">
        <v>0</v>
      </c>
      <c r="G17" s="13">
        <v>5</v>
      </c>
      <c r="H17" s="13">
        <f t="shared" si="0"/>
        <v>734</v>
      </c>
      <c r="K17"/>
    </row>
    <row r="18" spans="1:11" ht="27.75" customHeight="1" x14ac:dyDescent="0.25">
      <c r="A18" s="19" t="s">
        <v>21</v>
      </c>
      <c r="B18" s="20"/>
      <c r="C18" s="33">
        <v>20</v>
      </c>
      <c r="D18" s="38">
        <v>7</v>
      </c>
      <c r="E18" s="42">
        <v>23</v>
      </c>
      <c r="F18" s="13">
        <v>0</v>
      </c>
      <c r="G18" s="13">
        <v>0</v>
      </c>
      <c r="H18" s="13">
        <f t="shared" si="0"/>
        <v>50</v>
      </c>
      <c r="K18"/>
    </row>
    <row r="19" spans="1:11" ht="15" customHeight="1" x14ac:dyDescent="0.25">
      <c r="A19" s="19" t="s">
        <v>22</v>
      </c>
      <c r="B19" s="20"/>
      <c r="C19" s="33">
        <v>20</v>
      </c>
      <c r="D19" s="38">
        <v>7</v>
      </c>
      <c r="E19" s="42">
        <v>10</v>
      </c>
      <c r="F19" s="13">
        <v>3</v>
      </c>
      <c r="G19" s="13">
        <v>9</v>
      </c>
      <c r="H19" s="13">
        <f t="shared" si="0"/>
        <v>49</v>
      </c>
      <c r="K19"/>
    </row>
    <row r="20" spans="1:11" ht="15" customHeight="1" x14ac:dyDescent="0.25">
      <c r="A20" s="19" t="s">
        <v>23</v>
      </c>
      <c r="B20" s="20"/>
      <c r="C20" s="33">
        <v>9</v>
      </c>
      <c r="D20" s="38">
        <v>3</v>
      </c>
      <c r="E20" s="42">
        <v>1</v>
      </c>
      <c r="F20" s="13">
        <v>0</v>
      </c>
      <c r="G20" s="13">
        <v>1</v>
      </c>
      <c r="H20" s="13">
        <f t="shared" si="0"/>
        <v>14</v>
      </c>
      <c r="K20"/>
    </row>
    <row r="21" spans="1:11" ht="15" customHeight="1" x14ac:dyDescent="0.25">
      <c r="A21" s="19" t="s">
        <v>27</v>
      </c>
      <c r="B21" s="20"/>
      <c r="C21" s="33">
        <v>1624</v>
      </c>
      <c r="D21" s="38">
        <v>289</v>
      </c>
      <c r="E21" s="42">
        <v>1226</v>
      </c>
      <c r="F21" s="13">
        <v>5</v>
      </c>
      <c r="G21" s="13">
        <v>16</v>
      </c>
      <c r="H21" s="13">
        <f t="shared" si="0"/>
        <v>3160</v>
      </c>
      <c r="K21"/>
    </row>
    <row r="22" spans="1:11" ht="15" customHeight="1" x14ac:dyDescent="0.25">
      <c r="A22" s="19" t="s">
        <v>28</v>
      </c>
      <c r="B22" s="20"/>
      <c r="C22" s="33">
        <v>547</v>
      </c>
      <c r="D22" s="38">
        <v>85</v>
      </c>
      <c r="E22" s="42">
        <v>637</v>
      </c>
      <c r="F22" s="13">
        <v>2</v>
      </c>
      <c r="G22" s="13">
        <v>5</v>
      </c>
      <c r="H22" s="13">
        <f t="shared" si="0"/>
        <v>1276</v>
      </c>
      <c r="K22"/>
    </row>
    <row r="23" spans="1:11" ht="15" x14ac:dyDescent="0.25">
      <c r="A23" s="11" t="s">
        <v>2</v>
      </c>
      <c r="B23" s="12"/>
      <c r="C23" s="33">
        <v>34</v>
      </c>
      <c r="D23" s="38">
        <v>5</v>
      </c>
      <c r="E23" s="42">
        <v>14</v>
      </c>
      <c r="F23" s="13">
        <v>0</v>
      </c>
      <c r="G23" s="13">
        <v>0</v>
      </c>
      <c r="H23" s="13">
        <f t="shared" si="0"/>
        <v>53</v>
      </c>
    </row>
    <row r="24" spans="1:11" ht="24" customHeight="1" x14ac:dyDescent="0.25">
      <c r="A24" s="19" t="s">
        <v>24</v>
      </c>
      <c r="B24" s="20"/>
      <c r="C24" s="33">
        <v>289</v>
      </c>
      <c r="D24" s="38">
        <v>35</v>
      </c>
      <c r="E24" s="42">
        <v>175</v>
      </c>
      <c r="F24" s="13">
        <v>1</v>
      </c>
      <c r="G24" s="13">
        <v>3</v>
      </c>
      <c r="H24" s="13">
        <f t="shared" ref="H24" si="2">SUM(C24:G24)</f>
        <v>503</v>
      </c>
    </row>
    <row r="25" spans="1:11" ht="23.25" customHeight="1" x14ac:dyDescent="0.25">
      <c r="A25" s="19" t="s">
        <v>25</v>
      </c>
      <c r="B25" s="20"/>
      <c r="C25" s="33">
        <v>13</v>
      </c>
      <c r="D25" s="38">
        <v>3</v>
      </c>
      <c r="E25" s="42">
        <v>1</v>
      </c>
      <c r="F25" s="13">
        <v>0</v>
      </c>
      <c r="G25" s="13">
        <v>0</v>
      </c>
      <c r="H25" s="13">
        <f t="shared" si="0"/>
        <v>17</v>
      </c>
    </row>
    <row r="26" spans="1:11" ht="16.5" customHeight="1" x14ac:dyDescent="0.2">
      <c r="A26" s="28" t="s">
        <v>1</v>
      </c>
      <c r="B26" s="28"/>
      <c r="C26" s="32">
        <f t="shared" ref="C26:H26" si="3">SUM(C4:C25)</f>
        <v>4905</v>
      </c>
      <c r="D26" s="37">
        <f t="shared" si="3"/>
        <v>886</v>
      </c>
      <c r="E26" s="41">
        <f t="shared" si="3"/>
        <v>4580</v>
      </c>
      <c r="F26" s="27">
        <f t="shared" si="3"/>
        <v>23</v>
      </c>
      <c r="G26" s="27">
        <f t="shared" si="3"/>
        <v>70</v>
      </c>
      <c r="H26" s="27">
        <f t="shared" si="3"/>
        <v>10464</v>
      </c>
    </row>
    <row r="27" spans="1:11" x14ac:dyDescent="0.2">
      <c r="C27" s="1"/>
      <c r="D27" s="1"/>
      <c r="E27" s="1"/>
      <c r="F27" s="1"/>
      <c r="G27" s="1"/>
      <c r="H27" s="1"/>
    </row>
    <row r="28" spans="1:11" ht="89.25" customHeight="1" x14ac:dyDescent="0.2">
      <c r="C28" s="1"/>
      <c r="D28" s="1"/>
      <c r="E28" s="1"/>
      <c r="F28" s="1"/>
      <c r="G28" s="1"/>
      <c r="H28" s="1"/>
    </row>
    <row r="29" spans="1:11" ht="15" customHeight="1" x14ac:dyDescent="0.25">
      <c r="C29" s="1"/>
      <c r="D29" s="1"/>
      <c r="E29" s="1"/>
      <c r="F29" s="1"/>
      <c r="G29" s="1"/>
      <c r="H29" s="1"/>
      <c r="I29"/>
      <c r="J29"/>
      <c r="K29" s="10"/>
    </row>
    <row r="30" spans="1:11" ht="15" customHeight="1" x14ac:dyDescent="0.25">
      <c r="C30" s="1"/>
      <c r="D30" s="1"/>
      <c r="E30" s="1"/>
      <c r="F30" s="1"/>
      <c r="G30" s="1"/>
      <c r="H30" s="1"/>
      <c r="I30"/>
      <c r="J30"/>
      <c r="K30" s="10"/>
    </row>
    <row r="31" spans="1:11" ht="15" customHeight="1" x14ac:dyDescent="0.25">
      <c r="C31" s="1"/>
      <c r="D31" s="1"/>
      <c r="E31" s="1"/>
      <c r="F31" s="1"/>
      <c r="G31" s="1"/>
      <c r="H31" s="1"/>
      <c r="I31"/>
      <c r="J31"/>
      <c r="K31" s="10"/>
    </row>
    <row r="32" spans="1:11" ht="15" customHeight="1" x14ac:dyDescent="0.25">
      <c r="C32" s="1"/>
      <c r="D32" s="1"/>
      <c r="E32" s="1"/>
      <c r="F32" s="1"/>
      <c r="G32" s="1"/>
      <c r="H32" s="1"/>
      <c r="I32"/>
      <c r="J32"/>
      <c r="K32" s="10"/>
    </row>
    <row r="33" spans="3:11" ht="15" customHeight="1" x14ac:dyDescent="0.25">
      <c r="C33" s="1"/>
      <c r="D33" s="1"/>
      <c r="E33" s="1"/>
      <c r="F33" s="1"/>
      <c r="G33" s="1"/>
      <c r="H33" s="1"/>
      <c r="I33"/>
      <c r="J33"/>
      <c r="K33" s="10"/>
    </row>
    <row r="34" spans="3:11" ht="15" customHeight="1" x14ac:dyDescent="0.25">
      <c r="C34" s="1"/>
      <c r="D34" s="1"/>
      <c r="E34" s="1"/>
      <c r="F34" s="1"/>
      <c r="G34" s="1"/>
      <c r="H34" s="1"/>
      <c r="I34"/>
      <c r="J34"/>
      <c r="K34" s="10"/>
    </row>
    <row r="35" spans="3:11" ht="15" customHeight="1" x14ac:dyDescent="0.25">
      <c r="C35" s="1"/>
      <c r="D35" s="1"/>
      <c r="E35" s="1"/>
      <c r="F35" s="1"/>
      <c r="G35" s="1"/>
      <c r="H35" s="1"/>
      <c r="I35"/>
      <c r="J35"/>
      <c r="K35" s="10"/>
    </row>
    <row r="36" spans="3:11" ht="15" customHeight="1" x14ac:dyDescent="0.25">
      <c r="C36" s="1"/>
      <c r="D36" s="1"/>
      <c r="E36" s="1"/>
      <c r="F36" s="1"/>
      <c r="G36" s="1"/>
      <c r="H36" s="1"/>
      <c r="I36"/>
      <c r="J36"/>
      <c r="K36" s="10"/>
    </row>
    <row r="37" spans="3:11" ht="15" customHeight="1" x14ac:dyDescent="0.25">
      <c r="C37" s="1"/>
      <c r="D37" s="1"/>
      <c r="E37" s="1"/>
      <c r="F37" s="1"/>
      <c r="G37" s="1"/>
      <c r="H37" s="1"/>
      <c r="I37"/>
      <c r="J37"/>
      <c r="K37" s="10"/>
    </row>
    <row r="38" spans="3:11" ht="15" customHeight="1" x14ac:dyDescent="0.25">
      <c r="C38" s="1"/>
      <c r="D38" s="1"/>
      <c r="E38" s="1"/>
      <c r="F38" s="1"/>
      <c r="G38" s="1"/>
      <c r="H38" s="1"/>
      <c r="I38"/>
      <c r="J38"/>
      <c r="K38" s="10"/>
    </row>
    <row r="39" spans="3:11" ht="15" customHeight="1" x14ac:dyDescent="0.25">
      <c r="C39" s="1"/>
      <c r="D39" s="1"/>
      <c r="E39" s="1"/>
      <c r="F39" s="1"/>
      <c r="G39" s="1"/>
      <c r="H39" s="1"/>
      <c r="I39"/>
      <c r="J39"/>
      <c r="K39" s="10"/>
    </row>
    <row r="40" spans="3:11" ht="15" customHeight="1" x14ac:dyDescent="0.25">
      <c r="C40" s="1"/>
      <c r="D40" s="1"/>
      <c r="E40" s="1"/>
      <c r="F40" s="1"/>
      <c r="G40" s="1"/>
      <c r="H40" s="1"/>
      <c r="I40"/>
      <c r="J40"/>
      <c r="K40" s="10"/>
    </row>
    <row r="41" spans="3:11" ht="15" customHeight="1" x14ac:dyDescent="0.25">
      <c r="C41" s="1"/>
      <c r="D41" s="1"/>
      <c r="E41" s="1"/>
      <c r="F41" s="1"/>
      <c r="G41" s="1"/>
      <c r="H41" s="1"/>
      <c r="I41"/>
      <c r="J41"/>
      <c r="K41" s="10"/>
    </row>
    <row r="42" spans="3:11" ht="15" customHeight="1" x14ac:dyDescent="0.25">
      <c r="C42" s="1"/>
      <c r="D42" s="1"/>
      <c r="E42" s="1"/>
      <c r="F42" s="1"/>
      <c r="G42" s="1"/>
      <c r="H42" s="1"/>
      <c r="I42"/>
      <c r="J42"/>
      <c r="K42" s="10"/>
    </row>
    <row r="43" spans="3:11" ht="15" customHeight="1" x14ac:dyDescent="0.25">
      <c r="C43" s="1"/>
      <c r="D43" s="1"/>
      <c r="E43" s="1"/>
      <c r="F43" s="1"/>
      <c r="G43" s="1"/>
      <c r="H43" s="1"/>
      <c r="I43"/>
      <c r="J43"/>
      <c r="K43" s="10"/>
    </row>
    <row r="44" spans="3:11" ht="15" customHeight="1" x14ac:dyDescent="0.25">
      <c r="C44" s="1"/>
      <c r="D44" s="1"/>
      <c r="E44" s="1"/>
      <c r="F44" s="1"/>
      <c r="G44" s="1"/>
      <c r="H44" s="1"/>
      <c r="I44"/>
      <c r="J44"/>
      <c r="K44" s="10"/>
    </row>
    <row r="45" spans="3:11" ht="15" customHeight="1" x14ac:dyDescent="0.25">
      <c r="C45" s="1"/>
      <c r="D45" s="1"/>
      <c r="E45" s="1"/>
      <c r="F45" s="1"/>
      <c r="G45" s="1"/>
      <c r="H45" s="1"/>
      <c r="I45"/>
      <c r="J45"/>
      <c r="K45" s="10"/>
    </row>
    <row r="46" spans="3:11" ht="15" customHeight="1" x14ac:dyDescent="0.25">
      <c r="C46" s="1"/>
      <c r="D46" s="1"/>
      <c r="E46" s="1"/>
      <c r="F46" s="1"/>
      <c r="G46" s="1"/>
      <c r="H46" s="1"/>
      <c r="I46"/>
      <c r="J46"/>
      <c r="K46" s="10"/>
    </row>
    <row r="47" spans="3:11" ht="15" customHeight="1" x14ac:dyDescent="0.25">
      <c r="C47" s="1"/>
      <c r="D47" s="1"/>
      <c r="E47" s="1"/>
      <c r="F47" s="1"/>
      <c r="G47" s="1"/>
      <c r="H47" s="1"/>
      <c r="I47"/>
      <c r="J47"/>
      <c r="K47" s="10"/>
    </row>
    <row r="48" spans="3:11" ht="15" customHeight="1" x14ac:dyDescent="0.25">
      <c r="C48" s="1"/>
      <c r="D48" s="1"/>
      <c r="E48" s="1"/>
      <c r="F48" s="1"/>
      <c r="G48" s="1"/>
      <c r="H48" s="1"/>
      <c r="I48"/>
      <c r="J48"/>
      <c r="K48" s="10"/>
    </row>
    <row r="49" spans="3:11" ht="15" customHeight="1" x14ac:dyDescent="0.25">
      <c r="C49" s="1"/>
      <c r="D49" s="1"/>
      <c r="E49" s="1"/>
      <c r="F49" s="1"/>
      <c r="G49" s="1"/>
      <c r="H49" s="1"/>
      <c r="I49"/>
      <c r="J49"/>
      <c r="K49" s="10"/>
    </row>
    <row r="50" spans="3:11" ht="15" customHeight="1" x14ac:dyDescent="0.25">
      <c r="C50" s="1"/>
      <c r="D50" s="1"/>
      <c r="E50" s="1"/>
      <c r="F50" s="1"/>
      <c r="G50" s="1"/>
      <c r="H50" s="1"/>
      <c r="I50"/>
      <c r="J50"/>
      <c r="K50" s="10"/>
    </row>
    <row r="51" spans="3:11" ht="15" customHeight="1" x14ac:dyDescent="0.25">
      <c r="C51" s="1"/>
      <c r="D51" s="1"/>
      <c r="E51" s="1"/>
      <c r="F51" s="1"/>
      <c r="G51" s="1"/>
      <c r="H51" s="1"/>
      <c r="I51"/>
      <c r="J51"/>
      <c r="K51" s="10"/>
    </row>
    <row r="52" spans="3:11" ht="15" customHeight="1" x14ac:dyDescent="0.25">
      <c r="C52" s="1"/>
      <c r="D52" s="1"/>
      <c r="E52" s="1"/>
      <c r="F52" s="1"/>
      <c r="G52" s="1"/>
      <c r="H52" s="1"/>
      <c r="I52"/>
      <c r="J52"/>
      <c r="K52" s="10"/>
    </row>
    <row r="53" spans="3:11" ht="15" customHeight="1" x14ac:dyDescent="0.25">
      <c r="C53" s="1"/>
      <c r="D53" s="1"/>
      <c r="E53" s="1"/>
      <c r="F53" s="1"/>
      <c r="G53" s="1"/>
      <c r="H53" s="1"/>
      <c r="I53"/>
      <c r="J53"/>
      <c r="K53" s="10"/>
    </row>
    <row r="54" spans="3:11" ht="15" customHeight="1" x14ac:dyDescent="0.25">
      <c r="C54" s="1"/>
      <c r="D54" s="1"/>
      <c r="E54" s="1"/>
      <c r="F54" s="1"/>
      <c r="G54" s="1"/>
      <c r="H54" s="1"/>
      <c r="I54"/>
      <c r="J54"/>
      <c r="K54" s="10"/>
    </row>
    <row r="55" spans="3:11" ht="15" customHeight="1" x14ac:dyDescent="0.25">
      <c r="C55" s="1"/>
      <c r="D55" s="1"/>
      <c r="E55" s="1"/>
      <c r="F55" s="1"/>
      <c r="G55" s="1"/>
      <c r="H55" s="1"/>
      <c r="I55"/>
      <c r="J55"/>
      <c r="K55" s="10"/>
    </row>
    <row r="56" spans="3:11" ht="15" customHeight="1" x14ac:dyDescent="0.25">
      <c r="C56" s="1"/>
      <c r="D56" s="1"/>
      <c r="E56" s="1"/>
      <c r="F56" s="1"/>
      <c r="G56" s="1"/>
      <c r="H56" s="1"/>
      <c r="I56"/>
      <c r="J56"/>
      <c r="K56" s="10"/>
    </row>
    <row r="57" spans="3:11" ht="15" customHeight="1" x14ac:dyDescent="0.25">
      <c r="C57" s="1"/>
      <c r="D57" s="1"/>
      <c r="E57" s="1"/>
      <c r="F57" s="1"/>
      <c r="G57" s="1"/>
      <c r="H57" s="1"/>
      <c r="I57"/>
      <c r="J57"/>
      <c r="K57" s="10"/>
    </row>
    <row r="58" spans="3:11" ht="15" customHeight="1" x14ac:dyDescent="0.25">
      <c r="C58" s="1"/>
      <c r="D58" s="1"/>
      <c r="E58" s="1"/>
      <c r="F58" s="1"/>
      <c r="G58" s="1"/>
      <c r="H58" s="1"/>
      <c r="I58"/>
      <c r="J58"/>
      <c r="K58" s="10"/>
    </row>
    <row r="59" spans="3:11" ht="15" customHeight="1" x14ac:dyDescent="0.25">
      <c r="C59" s="1"/>
      <c r="D59" s="1"/>
      <c r="E59" s="1"/>
      <c r="F59" s="1"/>
      <c r="G59" s="1"/>
      <c r="H59" s="1"/>
      <c r="I59"/>
      <c r="J59"/>
      <c r="K59" s="10"/>
    </row>
    <row r="60" spans="3:11" ht="15" customHeight="1" x14ac:dyDescent="0.25">
      <c r="C60" s="1"/>
      <c r="D60" s="1"/>
      <c r="E60" s="1"/>
      <c r="F60" s="1"/>
      <c r="G60" s="1"/>
      <c r="H60" s="1"/>
      <c r="I60"/>
      <c r="J60"/>
      <c r="K60" s="10"/>
    </row>
    <row r="61" spans="3:11" ht="15" customHeight="1" x14ac:dyDescent="0.25">
      <c r="C61" s="1"/>
      <c r="D61" s="1"/>
      <c r="E61" s="1"/>
      <c r="F61" s="1"/>
      <c r="G61" s="1"/>
      <c r="H61" s="1"/>
      <c r="I61"/>
      <c r="J61"/>
      <c r="K61" s="10"/>
    </row>
    <row r="62" spans="3:11" ht="15" customHeight="1" x14ac:dyDescent="0.25">
      <c r="C62" s="1"/>
      <c r="D62" s="1"/>
      <c r="E62" s="1"/>
      <c r="F62" s="1"/>
      <c r="G62" s="1"/>
      <c r="H62" s="1"/>
      <c r="I62"/>
      <c r="J62"/>
      <c r="K62" s="10"/>
    </row>
    <row r="63" spans="3:11" ht="15" customHeight="1" x14ac:dyDescent="0.25">
      <c r="C63" s="1"/>
      <c r="D63" s="1"/>
      <c r="E63" s="1"/>
      <c r="F63" s="1"/>
      <c r="G63" s="1"/>
      <c r="H63" s="1"/>
      <c r="I63"/>
      <c r="J63"/>
      <c r="K63" s="10"/>
    </row>
    <row r="64" spans="3:11" ht="15" customHeight="1" x14ac:dyDescent="0.25">
      <c r="C64" s="1"/>
      <c r="D64" s="1"/>
      <c r="E64" s="1"/>
      <c r="F64" s="1"/>
      <c r="G64" s="1"/>
      <c r="H64" s="1"/>
      <c r="I64"/>
      <c r="J64"/>
      <c r="K64" s="10"/>
    </row>
    <row r="65" spans="3:11" ht="15" customHeight="1" x14ac:dyDescent="0.25">
      <c r="C65" s="1"/>
      <c r="D65" s="1"/>
      <c r="E65" s="1"/>
      <c r="F65" s="1"/>
      <c r="G65" s="1"/>
      <c r="H65" s="1"/>
      <c r="I65"/>
      <c r="J65"/>
      <c r="K65" s="10"/>
    </row>
    <row r="66" spans="3:11" ht="15" customHeight="1" x14ac:dyDescent="0.25">
      <c r="C66" s="1"/>
      <c r="D66" s="1"/>
      <c r="E66" s="1"/>
      <c r="F66" s="1"/>
      <c r="G66" s="1"/>
      <c r="H66" s="1"/>
      <c r="I66"/>
      <c r="J66"/>
      <c r="K66" s="10"/>
    </row>
    <row r="67" spans="3:11" ht="15" customHeight="1" x14ac:dyDescent="0.25">
      <c r="C67" s="1"/>
      <c r="D67" s="1"/>
      <c r="E67" s="1"/>
      <c r="F67" s="1"/>
      <c r="G67" s="1"/>
      <c r="H67" s="1"/>
      <c r="I67"/>
      <c r="J67"/>
      <c r="K67" s="10"/>
    </row>
    <row r="68" spans="3:11" ht="15" customHeight="1" x14ac:dyDescent="0.25">
      <c r="C68" s="1"/>
      <c r="D68" s="1"/>
      <c r="E68" s="1"/>
      <c r="F68" s="1"/>
      <c r="G68" s="1"/>
      <c r="H68" s="1"/>
      <c r="I68"/>
      <c r="J68"/>
      <c r="K68" s="10"/>
    </row>
    <row r="69" spans="3:11" ht="15" customHeight="1" x14ac:dyDescent="0.25">
      <c r="C69" s="1"/>
      <c r="D69" s="1"/>
      <c r="E69" s="1"/>
      <c r="F69" s="1"/>
      <c r="G69" s="1"/>
      <c r="H69" s="1"/>
      <c r="I69"/>
      <c r="J69"/>
      <c r="K69" s="10"/>
    </row>
    <row r="70" spans="3:11" ht="15" customHeight="1" x14ac:dyDescent="0.25">
      <c r="C70" s="1"/>
      <c r="D70" s="1"/>
      <c r="E70" s="1"/>
      <c r="F70" s="1"/>
      <c r="G70" s="1"/>
      <c r="H70" s="1"/>
      <c r="I70"/>
      <c r="J70"/>
      <c r="K70" s="10"/>
    </row>
    <row r="71" spans="3:11" ht="15" customHeight="1" x14ac:dyDescent="0.25">
      <c r="C71" s="1"/>
      <c r="D71" s="1"/>
      <c r="E71" s="1"/>
      <c r="F71" s="1"/>
      <c r="G71" s="1"/>
      <c r="H71" s="1"/>
      <c r="I71"/>
      <c r="J71"/>
      <c r="K71" s="10"/>
    </row>
    <row r="72" spans="3:11" ht="15" customHeight="1" x14ac:dyDescent="0.25">
      <c r="C72" s="1"/>
      <c r="D72" s="1"/>
      <c r="E72" s="1"/>
      <c r="F72" s="1"/>
      <c r="G72" s="1"/>
      <c r="H72" s="1"/>
      <c r="I72"/>
      <c r="J72"/>
      <c r="K72" s="10"/>
    </row>
    <row r="73" spans="3:11" ht="15" customHeight="1" x14ac:dyDescent="0.25">
      <c r="C73" s="1"/>
      <c r="D73" s="1"/>
      <c r="E73" s="1"/>
      <c r="F73" s="1"/>
      <c r="G73" s="1"/>
      <c r="H73" s="1"/>
      <c r="I73"/>
      <c r="J73"/>
      <c r="K73" s="10"/>
    </row>
    <row r="74" spans="3:11" ht="15" customHeight="1" x14ac:dyDescent="0.25">
      <c r="C74" s="1"/>
      <c r="D74" s="1"/>
      <c r="E74" s="1"/>
      <c r="F74" s="1"/>
      <c r="G74" s="1"/>
      <c r="H74" s="1"/>
      <c r="I74"/>
      <c r="J74"/>
      <c r="K74" s="10"/>
    </row>
    <row r="75" spans="3:11" ht="15" customHeight="1" x14ac:dyDescent="0.25">
      <c r="C75" s="1"/>
      <c r="D75" s="1"/>
      <c r="E75" s="1"/>
      <c r="F75" s="1"/>
      <c r="G75" s="1"/>
      <c r="H75" s="1"/>
      <c r="I75"/>
      <c r="J75"/>
      <c r="K75" s="10"/>
    </row>
    <row r="76" spans="3:11" ht="15" customHeight="1" x14ac:dyDescent="0.25">
      <c r="C76" s="1"/>
      <c r="D76" s="1"/>
      <c r="E76" s="1"/>
      <c r="F76" s="1"/>
      <c r="G76" s="1"/>
      <c r="H76" s="1"/>
      <c r="I76"/>
      <c r="J76"/>
      <c r="K76" s="10"/>
    </row>
    <row r="77" spans="3:11" ht="15" customHeight="1" x14ac:dyDescent="0.25">
      <c r="C77" s="1"/>
      <c r="D77" s="1"/>
      <c r="E77" s="1"/>
      <c r="F77" s="1"/>
      <c r="G77" s="1"/>
      <c r="H77" s="1"/>
      <c r="I77"/>
      <c r="J77"/>
      <c r="K77" s="10"/>
    </row>
    <row r="78" spans="3:11" ht="15" customHeight="1" x14ac:dyDescent="0.25">
      <c r="C78" s="1"/>
      <c r="D78" s="1"/>
      <c r="E78" s="1"/>
      <c r="F78" s="1"/>
      <c r="G78" s="1"/>
      <c r="H78" s="1"/>
      <c r="I78"/>
      <c r="J78"/>
      <c r="K78" s="10"/>
    </row>
    <row r="79" spans="3:11" ht="15" customHeight="1" x14ac:dyDescent="0.25">
      <c r="C79" s="1"/>
      <c r="D79" s="1"/>
      <c r="E79" s="1"/>
      <c r="F79" s="1"/>
      <c r="G79" s="1"/>
      <c r="H79" s="1"/>
      <c r="I79"/>
      <c r="J79"/>
      <c r="K79" s="10"/>
    </row>
    <row r="80" spans="3:11" ht="15" customHeight="1" x14ac:dyDescent="0.25">
      <c r="C80" s="1"/>
      <c r="D80" s="1"/>
      <c r="E80" s="1"/>
      <c r="F80" s="1"/>
      <c r="G80" s="1"/>
      <c r="H80" s="1"/>
      <c r="I80"/>
      <c r="J80"/>
      <c r="K80" s="10"/>
    </row>
    <row r="81" spans="3:14" ht="24.75" customHeight="1" x14ac:dyDescent="0.25">
      <c r="C81" s="1"/>
      <c r="D81" s="1"/>
      <c r="E81" s="1"/>
      <c r="F81" s="1"/>
      <c r="G81" s="1"/>
      <c r="H81" s="1"/>
      <c r="I81"/>
      <c r="J81"/>
    </row>
    <row r="82" spans="3:14" ht="15" customHeight="1" x14ac:dyDescent="0.25">
      <c r="C82" s="1"/>
      <c r="D82" s="1"/>
      <c r="E82" s="1"/>
      <c r="F82" s="1"/>
      <c r="G82" s="1"/>
      <c r="H82" s="1"/>
      <c r="I82"/>
      <c r="J82"/>
    </row>
    <row r="83" spans="3:14" ht="15" customHeight="1" x14ac:dyDescent="0.25">
      <c r="C83" s="1"/>
      <c r="D83" s="1"/>
      <c r="E83" s="1"/>
      <c r="F83" s="1"/>
      <c r="G83" s="1"/>
      <c r="H83" s="1"/>
      <c r="I83"/>
      <c r="J83"/>
    </row>
    <row r="84" spans="3:14" ht="15" customHeight="1" x14ac:dyDescent="0.25">
      <c r="C84" s="1"/>
      <c r="D84" s="1"/>
      <c r="E84" s="1"/>
      <c r="F84" s="1"/>
      <c r="G84" s="1"/>
      <c r="H84" s="1"/>
      <c r="I84"/>
      <c r="J84"/>
      <c r="K84" s="5"/>
      <c r="L84" s="4"/>
      <c r="M84" s="4"/>
      <c r="N84" s="6"/>
    </row>
    <row r="85" spans="3:14" ht="15" customHeight="1" x14ac:dyDescent="0.25">
      <c r="C85" s="1"/>
      <c r="D85" s="1"/>
      <c r="E85" s="1"/>
      <c r="F85" s="1"/>
      <c r="G85" s="1"/>
      <c r="H85" s="1"/>
      <c r="I85"/>
      <c r="J85"/>
    </row>
    <row r="86" spans="3:14" ht="15" customHeight="1" x14ac:dyDescent="0.2">
      <c r="C86" s="1"/>
      <c r="D86" s="1"/>
      <c r="E86" s="1"/>
      <c r="F86" s="1"/>
      <c r="G86" s="1"/>
      <c r="H86" s="1"/>
    </row>
    <row r="87" spans="3:14" ht="23.25" customHeight="1" x14ac:dyDescent="0.2">
      <c r="C87" s="1"/>
      <c r="D87" s="1"/>
      <c r="E87" s="1"/>
      <c r="F87" s="1"/>
      <c r="G87" s="1"/>
      <c r="H87" s="1"/>
    </row>
    <row r="88" spans="3:14" ht="22.5" customHeight="1" x14ac:dyDescent="0.2">
      <c r="C88" s="1"/>
      <c r="D88" s="1"/>
      <c r="E88" s="1"/>
      <c r="F88" s="1"/>
      <c r="G88" s="1"/>
      <c r="H88" s="1"/>
    </row>
    <row r="89" spans="3:14" x14ac:dyDescent="0.2">
      <c r="C89" s="1"/>
      <c r="D89" s="1"/>
      <c r="E89" s="1"/>
      <c r="F89" s="1"/>
      <c r="G89" s="1"/>
      <c r="H89" s="1"/>
    </row>
    <row r="92" spans="3:14" x14ac:dyDescent="0.2">
      <c r="L92" s="9"/>
      <c r="M92" s="7"/>
    </row>
    <row r="93" spans="3:14" ht="15" x14ac:dyDescent="0.2">
      <c r="L93" s="8"/>
      <c r="M93" s="8"/>
    </row>
  </sheetData>
  <mergeCells count="12">
    <mergeCell ref="A1:H1"/>
    <mergeCell ref="A2:H2"/>
    <mergeCell ref="A3:B3"/>
    <mergeCell ref="A26:B26"/>
    <mergeCell ref="A10:B10"/>
    <mergeCell ref="A18:B18"/>
    <mergeCell ref="A24:B24"/>
    <mergeCell ref="A25:B25"/>
    <mergeCell ref="A21:B21"/>
    <mergeCell ref="A22:B22"/>
    <mergeCell ref="A19:B19"/>
    <mergeCell ref="A20:B20"/>
  </mergeCells>
  <pageMargins left="0.7" right="0.7" top="0.75" bottom="0.75" header="0.3" footer="0.3"/>
  <pageSetup paperSize="5" scale="76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FA9CC-78AF-45D5-B77B-3B22A705EDCD}">
  <dimension ref="A1:I64"/>
  <sheetViews>
    <sheetView topLeftCell="A32"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1" t="s">
        <v>4</v>
      </c>
      <c r="B1" s="22"/>
      <c r="C1" s="22"/>
      <c r="D1" s="22"/>
      <c r="E1" s="22"/>
      <c r="F1" s="22"/>
      <c r="G1" s="22"/>
      <c r="H1" s="22"/>
      <c r="I1" s="22"/>
    </row>
    <row r="2" spans="1:9" ht="18.75" x14ac:dyDescent="0.25">
      <c r="A2" s="23" t="s">
        <v>30</v>
      </c>
      <c r="B2" s="23"/>
      <c r="C2" s="23"/>
      <c r="D2" s="23"/>
      <c r="E2" s="23"/>
      <c r="F2" s="23"/>
      <c r="G2" s="23"/>
      <c r="H2" s="23"/>
      <c r="I2" s="23"/>
    </row>
    <row r="3" spans="1:9" ht="111" customHeight="1" x14ac:dyDescent="0.25">
      <c r="A3" s="44" t="s">
        <v>0</v>
      </c>
      <c r="B3" s="45"/>
      <c r="C3" s="46" t="str">
        <f>'Results by Polling Place'!C3</f>
        <v>DEVGAN, JD
(NDP/NPD)</v>
      </c>
      <c r="D3" s="47" t="str">
        <f>'Results by Polling Place'!D3</f>
        <v>HAYAT, Umar
(MLP/PLM)</v>
      </c>
      <c r="E3" s="48" t="str">
        <f>'Results by Polling Place'!E3</f>
        <v>RESTALL, Sheilah
(PC)</v>
      </c>
      <c r="F3" s="49" t="s">
        <v>31</v>
      </c>
      <c r="G3" s="49" t="s">
        <v>32</v>
      </c>
      <c r="H3" s="49" t="s">
        <v>33</v>
      </c>
      <c r="I3" s="49" t="s">
        <v>34</v>
      </c>
    </row>
    <row r="4" spans="1:9" x14ac:dyDescent="0.25">
      <c r="A4" s="25">
        <v>1</v>
      </c>
      <c r="B4" s="14"/>
      <c r="C4" s="34">
        <v>60</v>
      </c>
      <c r="D4" s="39">
        <v>12</v>
      </c>
      <c r="E4" s="43">
        <v>108</v>
      </c>
      <c r="F4" s="24">
        <v>2</v>
      </c>
      <c r="G4" s="24">
        <v>2</v>
      </c>
      <c r="H4" s="24">
        <f>SUM(C4:G4)</f>
        <v>184</v>
      </c>
      <c r="I4" s="24">
        <v>431</v>
      </c>
    </row>
    <row r="5" spans="1:9" x14ac:dyDescent="0.25">
      <c r="A5" s="26">
        <v>2</v>
      </c>
      <c r="B5" s="15"/>
      <c r="C5" s="34">
        <v>53</v>
      </c>
      <c r="D5" s="39">
        <v>5</v>
      </c>
      <c r="E5" s="43">
        <v>71</v>
      </c>
      <c r="F5" s="24">
        <v>0</v>
      </c>
      <c r="G5" s="24">
        <v>2</v>
      </c>
      <c r="H5" s="24">
        <f>SUM(C5:G5)</f>
        <v>131</v>
      </c>
      <c r="I5" s="24">
        <v>490</v>
      </c>
    </row>
    <row r="6" spans="1:9" x14ac:dyDescent="0.25">
      <c r="A6" s="26">
        <v>3</v>
      </c>
      <c r="B6" s="15"/>
      <c r="C6" s="34">
        <v>37</v>
      </c>
      <c r="D6" s="39">
        <v>9</v>
      </c>
      <c r="E6" s="43">
        <v>69</v>
      </c>
      <c r="F6" s="24">
        <v>0</v>
      </c>
      <c r="G6" s="24">
        <v>3</v>
      </c>
      <c r="H6" s="24">
        <f>SUM(C6:G6)</f>
        <v>118</v>
      </c>
      <c r="I6" s="24">
        <v>394</v>
      </c>
    </row>
    <row r="7" spans="1:9" x14ac:dyDescent="0.25">
      <c r="A7" s="25">
        <v>4</v>
      </c>
      <c r="B7" s="15"/>
      <c r="C7" s="34">
        <v>45</v>
      </c>
      <c r="D7" s="39">
        <v>7</v>
      </c>
      <c r="E7" s="43">
        <v>99</v>
      </c>
      <c r="F7" s="24">
        <v>0</v>
      </c>
      <c r="G7" s="24">
        <v>2</v>
      </c>
      <c r="H7" s="24">
        <f>SUM(C7:G7)</f>
        <v>153</v>
      </c>
      <c r="I7" s="24">
        <v>465</v>
      </c>
    </row>
    <row r="8" spans="1:9" x14ac:dyDescent="0.25">
      <c r="A8" s="26">
        <v>5</v>
      </c>
      <c r="B8" s="15"/>
      <c r="C8" s="34">
        <v>59</v>
      </c>
      <c r="D8" s="39">
        <v>16</v>
      </c>
      <c r="E8" s="43">
        <v>81</v>
      </c>
      <c r="F8" s="24">
        <v>0</v>
      </c>
      <c r="G8" s="24">
        <v>0</v>
      </c>
      <c r="H8" s="24">
        <f>SUM(C8:G8)</f>
        <v>156</v>
      </c>
      <c r="I8" s="24">
        <v>414</v>
      </c>
    </row>
    <row r="9" spans="1:9" x14ac:dyDescent="0.25">
      <c r="A9" s="26">
        <v>6</v>
      </c>
      <c r="B9" s="15"/>
      <c r="C9" s="34">
        <v>60</v>
      </c>
      <c r="D9" s="39">
        <v>9</v>
      </c>
      <c r="E9" s="43">
        <v>83</v>
      </c>
      <c r="F9" s="24">
        <v>0</v>
      </c>
      <c r="G9" s="24">
        <v>0</v>
      </c>
      <c r="H9" s="24">
        <f>SUM(C9:G9)</f>
        <v>152</v>
      </c>
      <c r="I9" s="24">
        <v>465</v>
      </c>
    </row>
    <row r="10" spans="1:9" x14ac:dyDescent="0.25">
      <c r="A10" s="25">
        <v>7</v>
      </c>
      <c r="B10" s="15"/>
      <c r="C10" s="34">
        <v>50</v>
      </c>
      <c r="D10" s="39">
        <v>15</v>
      </c>
      <c r="E10" s="43">
        <v>124</v>
      </c>
      <c r="F10" s="24">
        <v>0</v>
      </c>
      <c r="G10" s="24">
        <v>3</v>
      </c>
      <c r="H10" s="24">
        <f>SUM(C10:G10)</f>
        <v>192</v>
      </c>
      <c r="I10" s="24">
        <v>430</v>
      </c>
    </row>
    <row r="11" spans="1:9" x14ac:dyDescent="0.25">
      <c r="A11" s="26">
        <v>8</v>
      </c>
      <c r="B11" s="15"/>
      <c r="C11" s="34">
        <v>41</v>
      </c>
      <c r="D11" s="39">
        <v>5</v>
      </c>
      <c r="E11" s="43">
        <v>70</v>
      </c>
      <c r="F11" s="24">
        <v>0</v>
      </c>
      <c r="G11" s="24">
        <v>0</v>
      </c>
      <c r="H11" s="24">
        <f>SUM(C11:G11)</f>
        <v>116</v>
      </c>
      <c r="I11" s="24">
        <v>331</v>
      </c>
    </row>
    <row r="12" spans="1:9" x14ac:dyDescent="0.25">
      <c r="A12" s="26">
        <v>9</v>
      </c>
      <c r="B12" s="15"/>
      <c r="C12" s="34">
        <v>0</v>
      </c>
      <c r="D12" s="39">
        <v>0</v>
      </c>
      <c r="E12" s="43">
        <v>0</v>
      </c>
      <c r="F12" s="24">
        <v>0</v>
      </c>
      <c r="G12" s="24">
        <v>0</v>
      </c>
      <c r="H12" s="24">
        <f>SUM(C12:G12)</f>
        <v>0</v>
      </c>
      <c r="I12" s="24">
        <v>172</v>
      </c>
    </row>
    <row r="13" spans="1:9" x14ac:dyDescent="0.25">
      <c r="A13" s="25">
        <v>10</v>
      </c>
      <c r="B13" s="15"/>
      <c r="C13" s="34">
        <v>31</v>
      </c>
      <c r="D13" s="39">
        <v>5</v>
      </c>
      <c r="E13" s="43">
        <v>63</v>
      </c>
      <c r="F13" s="24">
        <v>0</v>
      </c>
      <c r="G13" s="24">
        <v>0</v>
      </c>
      <c r="H13" s="24">
        <f>SUM(C13:G13)</f>
        <v>99</v>
      </c>
      <c r="I13" s="24">
        <v>308</v>
      </c>
    </row>
    <row r="14" spans="1:9" x14ac:dyDescent="0.25">
      <c r="A14" s="26">
        <v>11</v>
      </c>
      <c r="B14" s="15"/>
      <c r="C14" s="34">
        <v>25</v>
      </c>
      <c r="D14" s="39">
        <v>3</v>
      </c>
      <c r="E14" s="43">
        <v>32</v>
      </c>
      <c r="F14" s="24">
        <v>0</v>
      </c>
      <c r="G14" s="24">
        <v>0</v>
      </c>
      <c r="H14" s="24">
        <f>SUM(C14:G14)</f>
        <v>60</v>
      </c>
      <c r="I14" s="24">
        <v>191</v>
      </c>
    </row>
    <row r="15" spans="1:9" x14ac:dyDescent="0.25">
      <c r="A15" s="26">
        <v>12</v>
      </c>
      <c r="B15" s="15"/>
      <c r="C15" s="34">
        <v>27</v>
      </c>
      <c r="D15" s="39">
        <v>3</v>
      </c>
      <c r="E15" s="43">
        <v>17</v>
      </c>
      <c r="F15" s="24">
        <v>0</v>
      </c>
      <c r="G15" s="24">
        <v>0</v>
      </c>
      <c r="H15" s="24">
        <f>SUM(C15:G15)</f>
        <v>47</v>
      </c>
      <c r="I15" s="24">
        <v>132</v>
      </c>
    </row>
    <row r="16" spans="1:9" x14ac:dyDescent="0.25">
      <c r="A16" s="25">
        <v>13</v>
      </c>
      <c r="B16" s="15"/>
      <c r="C16" s="34">
        <v>23</v>
      </c>
      <c r="D16" s="39">
        <v>7</v>
      </c>
      <c r="E16" s="43">
        <v>49</v>
      </c>
      <c r="F16" s="24">
        <v>0</v>
      </c>
      <c r="G16" s="24">
        <v>1</v>
      </c>
      <c r="H16" s="24">
        <f>SUM(C16:G16)</f>
        <v>80</v>
      </c>
      <c r="I16" s="24">
        <v>234</v>
      </c>
    </row>
    <row r="17" spans="1:9" x14ac:dyDescent="0.25">
      <c r="A17" s="26">
        <v>14</v>
      </c>
      <c r="B17" s="15"/>
      <c r="C17" s="34">
        <v>40</v>
      </c>
      <c r="D17" s="39">
        <v>10</v>
      </c>
      <c r="E17" s="43">
        <v>68</v>
      </c>
      <c r="F17" s="24">
        <v>0</v>
      </c>
      <c r="G17" s="24">
        <v>0</v>
      </c>
      <c r="H17" s="24">
        <f>SUM(C17:G17)</f>
        <v>118</v>
      </c>
      <c r="I17" s="24">
        <v>384</v>
      </c>
    </row>
    <row r="18" spans="1:9" x14ac:dyDescent="0.25">
      <c r="A18" s="26">
        <v>15</v>
      </c>
      <c r="B18" s="15"/>
      <c r="C18" s="34">
        <v>36</v>
      </c>
      <c r="D18" s="39">
        <v>9</v>
      </c>
      <c r="E18" s="43">
        <v>58</v>
      </c>
      <c r="F18" s="24">
        <v>0</v>
      </c>
      <c r="G18" s="24">
        <v>0</v>
      </c>
      <c r="H18" s="24">
        <f>SUM(C18:G18)</f>
        <v>103</v>
      </c>
      <c r="I18" s="24">
        <v>371</v>
      </c>
    </row>
    <row r="19" spans="1:9" x14ac:dyDescent="0.25">
      <c r="A19" s="25">
        <v>16</v>
      </c>
      <c r="B19" s="15"/>
      <c r="C19" s="34">
        <v>48</v>
      </c>
      <c r="D19" s="39">
        <v>6</v>
      </c>
      <c r="E19" s="43">
        <v>39</v>
      </c>
      <c r="F19" s="24">
        <v>0</v>
      </c>
      <c r="G19" s="24">
        <v>0</v>
      </c>
      <c r="H19" s="24">
        <f>SUM(C19:G19)</f>
        <v>93</v>
      </c>
      <c r="I19" s="24">
        <v>417</v>
      </c>
    </row>
    <row r="20" spans="1:9" x14ac:dyDescent="0.25">
      <c r="A20" s="26">
        <v>17</v>
      </c>
      <c r="B20" s="15"/>
      <c r="C20" s="34">
        <v>39</v>
      </c>
      <c r="D20" s="39">
        <v>2</v>
      </c>
      <c r="E20" s="43">
        <v>34</v>
      </c>
      <c r="F20" s="24">
        <v>0</v>
      </c>
      <c r="G20" s="24">
        <v>0</v>
      </c>
      <c r="H20" s="24">
        <f>SUM(C20:G20)</f>
        <v>75</v>
      </c>
      <c r="I20" s="24">
        <v>296</v>
      </c>
    </row>
    <row r="21" spans="1:9" x14ac:dyDescent="0.25">
      <c r="A21" s="26">
        <v>18</v>
      </c>
      <c r="B21" s="15"/>
      <c r="C21" s="34">
        <v>41</v>
      </c>
      <c r="D21" s="39">
        <v>2</v>
      </c>
      <c r="E21" s="43">
        <v>17</v>
      </c>
      <c r="F21" s="24">
        <v>0</v>
      </c>
      <c r="G21" s="24">
        <v>0</v>
      </c>
      <c r="H21" s="24">
        <f>SUM(C21:G21)</f>
        <v>60</v>
      </c>
      <c r="I21" s="24">
        <v>235</v>
      </c>
    </row>
    <row r="22" spans="1:9" x14ac:dyDescent="0.25">
      <c r="A22" s="25">
        <v>19</v>
      </c>
      <c r="B22" s="15"/>
      <c r="C22" s="34">
        <v>36</v>
      </c>
      <c r="D22" s="39">
        <v>1</v>
      </c>
      <c r="E22" s="43">
        <v>34</v>
      </c>
      <c r="F22" s="24">
        <v>0</v>
      </c>
      <c r="G22" s="24">
        <v>0</v>
      </c>
      <c r="H22" s="24">
        <f>SUM(C22:G22)</f>
        <v>71</v>
      </c>
      <c r="I22" s="24">
        <v>404</v>
      </c>
    </row>
    <row r="23" spans="1:9" x14ac:dyDescent="0.25">
      <c r="A23" s="26">
        <v>20</v>
      </c>
      <c r="B23" s="16"/>
      <c r="C23" s="34">
        <v>48</v>
      </c>
      <c r="D23" s="39">
        <v>6</v>
      </c>
      <c r="E23" s="43">
        <v>22</v>
      </c>
      <c r="F23" s="24">
        <v>0</v>
      </c>
      <c r="G23" s="24">
        <v>0</v>
      </c>
      <c r="H23" s="24">
        <f>SUM(C23:G23)</f>
        <v>76</v>
      </c>
      <c r="I23" s="24">
        <v>336</v>
      </c>
    </row>
    <row r="24" spans="1:9" x14ac:dyDescent="0.25">
      <c r="A24" s="26">
        <v>21</v>
      </c>
      <c r="B24" s="16"/>
      <c r="C24" s="34">
        <v>4</v>
      </c>
      <c r="D24" s="39">
        <v>0</v>
      </c>
      <c r="E24" s="43">
        <v>1</v>
      </c>
      <c r="F24" s="24">
        <v>0</v>
      </c>
      <c r="G24" s="24">
        <v>0</v>
      </c>
      <c r="H24" s="24">
        <f>SUM(C24:G24)</f>
        <v>5</v>
      </c>
      <c r="I24" s="24">
        <v>63</v>
      </c>
    </row>
    <row r="25" spans="1:9" x14ac:dyDescent="0.25">
      <c r="A25" s="25">
        <v>22</v>
      </c>
      <c r="B25" s="16"/>
      <c r="C25" s="34">
        <v>61</v>
      </c>
      <c r="D25" s="39">
        <v>4</v>
      </c>
      <c r="E25" s="43">
        <v>51</v>
      </c>
      <c r="F25" s="24">
        <v>0</v>
      </c>
      <c r="G25" s="24">
        <v>0</v>
      </c>
      <c r="H25" s="24">
        <f>SUM(C25:G25)</f>
        <v>116</v>
      </c>
      <c r="I25" s="24">
        <v>406</v>
      </c>
    </row>
    <row r="26" spans="1:9" x14ac:dyDescent="0.25">
      <c r="A26" s="26">
        <v>23</v>
      </c>
      <c r="B26" s="15"/>
      <c r="C26" s="34">
        <v>16</v>
      </c>
      <c r="D26" s="39">
        <v>3</v>
      </c>
      <c r="E26" s="43">
        <v>9</v>
      </c>
      <c r="F26" s="24">
        <v>0</v>
      </c>
      <c r="G26" s="24">
        <v>0</v>
      </c>
      <c r="H26" s="24">
        <f>SUM(C26:G26)</f>
        <v>28</v>
      </c>
      <c r="I26" s="24">
        <v>55</v>
      </c>
    </row>
    <row r="27" spans="1:9" x14ac:dyDescent="0.25">
      <c r="A27" s="26">
        <v>24</v>
      </c>
      <c r="B27" s="15"/>
      <c r="C27" s="34">
        <v>20</v>
      </c>
      <c r="D27" s="39">
        <v>6</v>
      </c>
      <c r="E27" s="43">
        <v>15</v>
      </c>
      <c r="F27" s="24">
        <v>1</v>
      </c>
      <c r="G27" s="24">
        <v>1</v>
      </c>
      <c r="H27" s="24">
        <f>SUM(C27:G27)</f>
        <v>43</v>
      </c>
      <c r="I27" s="24">
        <v>71</v>
      </c>
    </row>
    <row r="28" spans="1:9" x14ac:dyDescent="0.25">
      <c r="A28" s="25">
        <v>25</v>
      </c>
      <c r="B28" s="15"/>
      <c r="C28" s="34">
        <v>58</v>
      </c>
      <c r="D28" s="39">
        <v>18</v>
      </c>
      <c r="E28" s="43">
        <v>53</v>
      </c>
      <c r="F28" s="24">
        <v>0</v>
      </c>
      <c r="G28" s="24">
        <v>1</v>
      </c>
      <c r="H28" s="24">
        <f>SUM(C28:G28)</f>
        <v>130</v>
      </c>
      <c r="I28" s="24">
        <v>491</v>
      </c>
    </row>
    <row r="29" spans="1:9" x14ac:dyDescent="0.25">
      <c r="A29" s="26">
        <v>26</v>
      </c>
      <c r="B29" s="15"/>
      <c r="C29" s="34">
        <v>69</v>
      </c>
      <c r="D29" s="39">
        <v>13</v>
      </c>
      <c r="E29" s="43">
        <v>44</v>
      </c>
      <c r="F29" s="24">
        <v>1</v>
      </c>
      <c r="G29" s="24">
        <v>2</v>
      </c>
      <c r="H29" s="24">
        <f>SUM(C29:G29)</f>
        <v>129</v>
      </c>
      <c r="I29" s="24">
        <v>515</v>
      </c>
    </row>
    <row r="30" spans="1:9" x14ac:dyDescent="0.25">
      <c r="A30" s="26">
        <v>27</v>
      </c>
      <c r="B30" s="16"/>
      <c r="C30" s="34">
        <v>60</v>
      </c>
      <c r="D30" s="39">
        <v>6</v>
      </c>
      <c r="E30" s="43">
        <v>36</v>
      </c>
      <c r="F30" s="24">
        <v>0</v>
      </c>
      <c r="G30" s="24">
        <v>0</v>
      </c>
      <c r="H30" s="24">
        <f>SUM(C30:G30)</f>
        <v>102</v>
      </c>
      <c r="I30" s="24">
        <v>481</v>
      </c>
    </row>
    <row r="31" spans="1:9" x14ac:dyDescent="0.25">
      <c r="A31" s="25">
        <v>28</v>
      </c>
      <c r="B31" s="16"/>
      <c r="C31" s="34">
        <v>52</v>
      </c>
      <c r="D31" s="39">
        <v>14</v>
      </c>
      <c r="E31" s="43">
        <v>63</v>
      </c>
      <c r="F31" s="24">
        <v>0</v>
      </c>
      <c r="G31" s="24">
        <v>0</v>
      </c>
      <c r="H31" s="24">
        <f>SUM(C31:G31)</f>
        <v>129</v>
      </c>
      <c r="I31" s="24">
        <v>455</v>
      </c>
    </row>
    <row r="32" spans="1:9" x14ac:dyDescent="0.25">
      <c r="A32" s="26">
        <v>29</v>
      </c>
      <c r="B32" s="16"/>
      <c r="C32" s="34">
        <v>89</v>
      </c>
      <c r="D32" s="39">
        <v>13</v>
      </c>
      <c r="E32" s="43">
        <v>60</v>
      </c>
      <c r="F32" s="24">
        <v>0</v>
      </c>
      <c r="G32" s="24">
        <v>2</v>
      </c>
      <c r="H32" s="24">
        <f>SUM(C32:G32)</f>
        <v>164</v>
      </c>
      <c r="I32" s="24">
        <v>507</v>
      </c>
    </row>
    <row r="33" spans="1:9" x14ac:dyDescent="0.25">
      <c r="A33" s="26">
        <v>30</v>
      </c>
      <c r="B33" s="16"/>
      <c r="C33" s="34">
        <v>54</v>
      </c>
      <c r="D33" s="39">
        <v>11</v>
      </c>
      <c r="E33" s="43">
        <v>65</v>
      </c>
      <c r="F33" s="24">
        <v>1</v>
      </c>
      <c r="G33" s="24">
        <v>2</v>
      </c>
      <c r="H33" s="24">
        <f>SUM(C33:G33)</f>
        <v>133</v>
      </c>
      <c r="I33" s="24">
        <v>532</v>
      </c>
    </row>
    <row r="34" spans="1:9" x14ac:dyDescent="0.25">
      <c r="A34" s="25">
        <v>31</v>
      </c>
      <c r="B34" s="16"/>
      <c r="C34" s="34">
        <v>88</v>
      </c>
      <c r="D34" s="39">
        <v>18</v>
      </c>
      <c r="E34" s="43">
        <v>67</v>
      </c>
      <c r="F34" s="24">
        <v>2</v>
      </c>
      <c r="G34" s="24">
        <v>0</v>
      </c>
      <c r="H34" s="24">
        <f>SUM(C34:G34)</f>
        <v>175</v>
      </c>
      <c r="I34" s="24">
        <v>534</v>
      </c>
    </row>
    <row r="35" spans="1:9" x14ac:dyDescent="0.25">
      <c r="A35" s="26">
        <v>32</v>
      </c>
      <c r="B35" s="16"/>
      <c r="C35" s="34">
        <v>58</v>
      </c>
      <c r="D35" s="39">
        <v>17</v>
      </c>
      <c r="E35" s="43">
        <v>75</v>
      </c>
      <c r="F35" s="24">
        <v>0</v>
      </c>
      <c r="G35" s="24">
        <v>0</v>
      </c>
      <c r="H35" s="24">
        <f>SUM(C35:G35)</f>
        <v>150</v>
      </c>
      <c r="I35" s="24">
        <v>505</v>
      </c>
    </row>
    <row r="36" spans="1:9" x14ac:dyDescent="0.25">
      <c r="A36" s="26">
        <v>33</v>
      </c>
      <c r="B36" s="15"/>
      <c r="C36" s="34">
        <v>24</v>
      </c>
      <c r="D36" s="39">
        <v>14</v>
      </c>
      <c r="E36" s="43">
        <v>32</v>
      </c>
      <c r="F36" s="24">
        <v>0</v>
      </c>
      <c r="G36" s="24">
        <v>0</v>
      </c>
      <c r="H36" s="24">
        <f>SUM(C36:G36)</f>
        <v>70</v>
      </c>
      <c r="I36" s="24">
        <v>119</v>
      </c>
    </row>
    <row r="37" spans="1:9" x14ac:dyDescent="0.25">
      <c r="A37" s="25">
        <v>34</v>
      </c>
      <c r="B37" s="15"/>
      <c r="C37" s="34">
        <v>26</v>
      </c>
      <c r="D37" s="39">
        <v>4</v>
      </c>
      <c r="E37" s="43">
        <v>18</v>
      </c>
      <c r="F37" s="24">
        <v>0</v>
      </c>
      <c r="G37" s="24">
        <v>0</v>
      </c>
      <c r="H37" s="24">
        <f>SUM(C37:G37)</f>
        <v>48</v>
      </c>
      <c r="I37" s="24">
        <v>353</v>
      </c>
    </row>
    <row r="38" spans="1:9" x14ac:dyDescent="0.25">
      <c r="A38" s="26">
        <v>35</v>
      </c>
      <c r="B38" s="15"/>
      <c r="C38" s="34">
        <v>53</v>
      </c>
      <c r="D38" s="39">
        <v>8</v>
      </c>
      <c r="E38" s="43">
        <v>73</v>
      </c>
      <c r="F38" s="24">
        <v>0</v>
      </c>
      <c r="G38" s="24">
        <v>1</v>
      </c>
      <c r="H38" s="24">
        <f>SUM(C38:G38)</f>
        <v>135</v>
      </c>
      <c r="I38" s="24">
        <v>477</v>
      </c>
    </row>
    <row r="39" spans="1:9" x14ac:dyDescent="0.25">
      <c r="A39" s="26">
        <v>36</v>
      </c>
      <c r="B39" s="15"/>
      <c r="C39" s="34">
        <v>59</v>
      </c>
      <c r="D39" s="39">
        <v>8</v>
      </c>
      <c r="E39" s="43">
        <v>37</v>
      </c>
      <c r="F39" s="24">
        <v>0</v>
      </c>
      <c r="G39" s="24">
        <v>0</v>
      </c>
      <c r="H39" s="24">
        <f>SUM(C39:G39)</f>
        <v>104</v>
      </c>
      <c r="I39" s="24">
        <v>485</v>
      </c>
    </row>
    <row r="40" spans="1:9" x14ac:dyDescent="0.25">
      <c r="A40" s="25">
        <v>37</v>
      </c>
      <c r="B40" s="15"/>
      <c r="C40" s="34">
        <v>58</v>
      </c>
      <c r="D40" s="39">
        <v>12</v>
      </c>
      <c r="E40" s="43">
        <v>50</v>
      </c>
      <c r="F40" s="24">
        <v>1</v>
      </c>
      <c r="G40" s="24">
        <v>1</v>
      </c>
      <c r="H40" s="24">
        <f>SUM(C40:G40)</f>
        <v>122</v>
      </c>
      <c r="I40" s="24">
        <v>504</v>
      </c>
    </row>
    <row r="41" spans="1:9" x14ac:dyDescent="0.25">
      <c r="A41" s="26">
        <v>38</v>
      </c>
      <c r="B41" s="15"/>
      <c r="C41" s="34">
        <v>16</v>
      </c>
      <c r="D41" s="39">
        <v>7</v>
      </c>
      <c r="E41" s="43">
        <v>13</v>
      </c>
      <c r="F41" s="24">
        <v>0</v>
      </c>
      <c r="G41" s="24">
        <v>0</v>
      </c>
      <c r="H41" s="24">
        <f>SUM(C41:G41)</f>
        <v>36</v>
      </c>
      <c r="I41" s="24">
        <v>228</v>
      </c>
    </row>
    <row r="42" spans="1:9" x14ac:dyDescent="0.25">
      <c r="A42" s="26">
        <v>39</v>
      </c>
      <c r="B42" s="15"/>
      <c r="C42" s="34">
        <v>46</v>
      </c>
      <c r="D42" s="39">
        <v>16</v>
      </c>
      <c r="E42" s="43">
        <v>60</v>
      </c>
      <c r="F42" s="24">
        <v>0</v>
      </c>
      <c r="G42" s="24">
        <v>1</v>
      </c>
      <c r="H42" s="24">
        <f>SUM(C42:G42)</f>
        <v>123</v>
      </c>
      <c r="I42" s="24">
        <v>239</v>
      </c>
    </row>
    <row r="43" spans="1:9" x14ac:dyDescent="0.25">
      <c r="A43" s="25">
        <v>40</v>
      </c>
      <c r="B43" s="15"/>
      <c r="C43" s="34">
        <v>10</v>
      </c>
      <c r="D43" s="39">
        <v>0</v>
      </c>
      <c r="E43" s="43">
        <v>7</v>
      </c>
      <c r="F43" s="24">
        <v>0</v>
      </c>
      <c r="G43" s="24">
        <v>0</v>
      </c>
      <c r="H43" s="24">
        <f>SUM(C43:G43)</f>
        <v>17</v>
      </c>
      <c r="I43" s="24">
        <v>306</v>
      </c>
    </row>
    <row r="44" spans="1:9" x14ac:dyDescent="0.25">
      <c r="A44" s="26">
        <v>41</v>
      </c>
      <c r="B44" s="17"/>
      <c r="C44" s="34">
        <v>65</v>
      </c>
      <c r="D44" s="39">
        <v>19</v>
      </c>
      <c r="E44" s="43">
        <v>42</v>
      </c>
      <c r="F44" s="24">
        <v>1</v>
      </c>
      <c r="G44" s="24">
        <v>0</v>
      </c>
      <c r="H44" s="24">
        <f>SUM(C44:G44)</f>
        <v>127</v>
      </c>
      <c r="I44" s="24">
        <v>504</v>
      </c>
    </row>
    <row r="45" spans="1:9" x14ac:dyDescent="0.25">
      <c r="A45" s="26">
        <v>42</v>
      </c>
      <c r="B45" s="18"/>
      <c r="C45" s="35">
        <v>56</v>
      </c>
      <c r="D45" s="39">
        <v>12</v>
      </c>
      <c r="E45" s="43">
        <v>49</v>
      </c>
      <c r="F45" s="24">
        <v>0</v>
      </c>
      <c r="G45" s="24">
        <v>1</v>
      </c>
      <c r="H45" s="24">
        <f>SUM(C45:G45)</f>
        <v>118</v>
      </c>
      <c r="I45" s="24">
        <v>500</v>
      </c>
    </row>
    <row r="46" spans="1:9" x14ac:dyDescent="0.25">
      <c r="A46" s="25">
        <v>43</v>
      </c>
      <c r="B46" s="18"/>
      <c r="C46" s="35">
        <v>43</v>
      </c>
      <c r="D46" s="39">
        <v>9</v>
      </c>
      <c r="E46" s="43">
        <v>70</v>
      </c>
      <c r="F46" s="24">
        <v>0</v>
      </c>
      <c r="G46" s="24">
        <v>0</v>
      </c>
      <c r="H46" s="24">
        <f>SUM(C46:G46)</f>
        <v>122</v>
      </c>
      <c r="I46" s="24">
        <v>494</v>
      </c>
    </row>
    <row r="47" spans="1:9" x14ac:dyDescent="0.25">
      <c r="A47" s="26">
        <v>44</v>
      </c>
      <c r="B47" s="18"/>
      <c r="C47" s="35">
        <v>70</v>
      </c>
      <c r="D47" s="39">
        <v>12</v>
      </c>
      <c r="E47" s="43">
        <v>54</v>
      </c>
      <c r="F47" s="24">
        <v>2</v>
      </c>
      <c r="G47" s="24">
        <v>3</v>
      </c>
      <c r="H47" s="24">
        <f>SUM(C47:G47)</f>
        <v>141</v>
      </c>
      <c r="I47" s="24">
        <v>509</v>
      </c>
    </row>
    <row r="48" spans="1:9" x14ac:dyDescent="0.25">
      <c r="A48" s="26">
        <v>45</v>
      </c>
      <c r="B48" s="18"/>
      <c r="C48" s="35">
        <v>62</v>
      </c>
      <c r="D48" s="39">
        <v>10</v>
      </c>
      <c r="E48" s="43">
        <v>50</v>
      </c>
      <c r="F48" s="24">
        <v>0</v>
      </c>
      <c r="G48" s="24">
        <v>3</v>
      </c>
      <c r="H48" s="24">
        <f>SUM(C48:G48)</f>
        <v>125</v>
      </c>
      <c r="I48" s="24">
        <v>536</v>
      </c>
    </row>
    <row r="49" spans="1:9" x14ac:dyDescent="0.25">
      <c r="A49" s="25">
        <v>46</v>
      </c>
      <c r="B49" s="18"/>
      <c r="C49" s="35">
        <v>65</v>
      </c>
      <c r="D49" s="39">
        <v>17</v>
      </c>
      <c r="E49" s="43">
        <v>57</v>
      </c>
      <c r="F49" s="24">
        <v>0</v>
      </c>
      <c r="G49" s="24">
        <v>1</v>
      </c>
      <c r="H49" s="24">
        <f>SUM(C49:G49)</f>
        <v>140</v>
      </c>
      <c r="I49" s="24">
        <v>523</v>
      </c>
    </row>
    <row r="50" spans="1:9" x14ac:dyDescent="0.25">
      <c r="A50" s="26">
        <v>47</v>
      </c>
      <c r="B50" s="18"/>
      <c r="C50" s="35">
        <v>15</v>
      </c>
      <c r="D50" s="39">
        <v>2</v>
      </c>
      <c r="E50" s="43">
        <v>6</v>
      </c>
      <c r="F50" s="24">
        <v>0</v>
      </c>
      <c r="G50" s="24">
        <v>0</v>
      </c>
      <c r="H50" s="24">
        <f>SUM(C50:G50)</f>
        <v>23</v>
      </c>
      <c r="I50" s="24">
        <v>108</v>
      </c>
    </row>
    <row r="51" spans="1:9" x14ac:dyDescent="0.25">
      <c r="A51" s="26">
        <v>48</v>
      </c>
      <c r="B51" s="18"/>
      <c r="C51" s="35">
        <v>10</v>
      </c>
      <c r="D51" s="39">
        <v>1</v>
      </c>
      <c r="E51" s="43">
        <v>3</v>
      </c>
      <c r="F51" s="24">
        <v>0</v>
      </c>
      <c r="G51" s="24">
        <v>0</v>
      </c>
      <c r="H51" s="24">
        <f>SUM(C51:G51)</f>
        <v>14</v>
      </c>
      <c r="I51" s="24">
        <v>77</v>
      </c>
    </row>
    <row r="52" spans="1:9" x14ac:dyDescent="0.25">
      <c r="A52" s="25">
        <v>49</v>
      </c>
      <c r="B52" s="18"/>
      <c r="C52" s="35">
        <v>11</v>
      </c>
      <c r="D52" s="39">
        <v>4</v>
      </c>
      <c r="E52" s="43">
        <v>11</v>
      </c>
      <c r="F52" s="24">
        <v>0</v>
      </c>
      <c r="G52" s="24">
        <v>0</v>
      </c>
      <c r="H52" s="24">
        <f>SUM(C52:G52)</f>
        <v>26</v>
      </c>
      <c r="I52" s="24">
        <v>157</v>
      </c>
    </row>
    <row r="53" spans="1:9" x14ac:dyDescent="0.25">
      <c r="A53" s="26">
        <v>50</v>
      </c>
      <c r="B53" s="18"/>
      <c r="C53" s="35">
        <v>78</v>
      </c>
      <c r="D53" s="39">
        <v>5</v>
      </c>
      <c r="E53" s="43">
        <v>62</v>
      </c>
      <c r="F53" s="24">
        <v>1</v>
      </c>
      <c r="G53" s="24">
        <v>3</v>
      </c>
      <c r="H53" s="24">
        <f>SUM(C53:G53)</f>
        <v>149</v>
      </c>
      <c r="I53" s="24">
        <v>517</v>
      </c>
    </row>
    <row r="54" spans="1:9" x14ac:dyDescent="0.25">
      <c r="A54" s="26">
        <v>51</v>
      </c>
      <c r="B54" s="18"/>
      <c r="C54" s="35">
        <v>89</v>
      </c>
      <c r="D54" s="39">
        <v>21</v>
      </c>
      <c r="E54" s="43">
        <v>60</v>
      </c>
      <c r="F54" s="24">
        <v>0</v>
      </c>
      <c r="G54" s="24">
        <v>1</v>
      </c>
      <c r="H54" s="24">
        <f>SUM(C54:G54)</f>
        <v>171</v>
      </c>
      <c r="I54" s="24">
        <v>519</v>
      </c>
    </row>
    <row r="55" spans="1:9" x14ac:dyDescent="0.25">
      <c r="A55" s="25">
        <v>52</v>
      </c>
      <c r="B55" s="18"/>
      <c r="C55" s="35">
        <v>65</v>
      </c>
      <c r="D55" s="39">
        <v>16</v>
      </c>
      <c r="E55" s="43">
        <v>62</v>
      </c>
      <c r="F55" s="24">
        <v>0</v>
      </c>
      <c r="G55" s="24">
        <v>0</v>
      </c>
      <c r="H55" s="24">
        <f>SUM(C55:G55)</f>
        <v>143</v>
      </c>
      <c r="I55" s="24">
        <v>492</v>
      </c>
    </row>
    <row r="56" spans="1:9" ht="30" customHeight="1" x14ac:dyDescent="0.25">
      <c r="A56" s="19" t="s">
        <v>21</v>
      </c>
      <c r="B56" s="20"/>
      <c r="C56" s="34">
        <v>20</v>
      </c>
      <c r="D56" s="39">
        <v>7</v>
      </c>
      <c r="E56" s="43">
        <v>23</v>
      </c>
      <c r="F56" s="24">
        <v>0</v>
      </c>
      <c r="G56" s="24">
        <v>0</v>
      </c>
      <c r="H56" s="24">
        <f>SUM(C56:G56)</f>
        <v>50</v>
      </c>
      <c r="I56" s="24">
        <v>0</v>
      </c>
    </row>
    <row r="57" spans="1:9" x14ac:dyDescent="0.25">
      <c r="A57" s="19" t="s">
        <v>22</v>
      </c>
      <c r="B57" s="20"/>
      <c r="C57" s="34">
        <v>20</v>
      </c>
      <c r="D57" s="39">
        <v>7</v>
      </c>
      <c r="E57" s="43">
        <v>10</v>
      </c>
      <c r="F57" s="24">
        <v>3</v>
      </c>
      <c r="G57" s="24">
        <v>9</v>
      </c>
      <c r="H57" s="24">
        <f>SUM(C57:G57)</f>
        <v>49</v>
      </c>
      <c r="I57" s="24">
        <v>0</v>
      </c>
    </row>
    <row r="58" spans="1:9" x14ac:dyDescent="0.25">
      <c r="A58" s="19" t="s">
        <v>23</v>
      </c>
      <c r="B58" s="20"/>
      <c r="C58" s="34">
        <v>9</v>
      </c>
      <c r="D58" s="39">
        <v>3</v>
      </c>
      <c r="E58" s="43">
        <v>1</v>
      </c>
      <c r="F58" s="24">
        <v>0</v>
      </c>
      <c r="G58" s="24">
        <v>1</v>
      </c>
      <c r="H58" s="24">
        <f>SUM(C58:G58)</f>
        <v>14</v>
      </c>
      <c r="I58" s="24">
        <v>0</v>
      </c>
    </row>
    <row r="59" spans="1:9" x14ac:dyDescent="0.25">
      <c r="A59" s="19" t="s">
        <v>27</v>
      </c>
      <c r="B59" s="20"/>
      <c r="C59" s="34">
        <v>1624</v>
      </c>
      <c r="D59" s="39">
        <v>289</v>
      </c>
      <c r="E59" s="43">
        <v>1226</v>
      </c>
      <c r="F59" s="24">
        <v>5</v>
      </c>
      <c r="G59" s="24">
        <v>16</v>
      </c>
      <c r="H59" s="24">
        <f>SUM(C59:G59)</f>
        <v>3160</v>
      </c>
      <c r="I59" s="24">
        <v>0</v>
      </c>
    </row>
    <row r="60" spans="1:9" x14ac:dyDescent="0.25">
      <c r="A60" s="19" t="s">
        <v>28</v>
      </c>
      <c r="B60" s="20"/>
      <c r="C60" s="34">
        <v>547</v>
      </c>
      <c r="D60" s="39">
        <v>85</v>
      </c>
      <c r="E60" s="43">
        <v>637</v>
      </c>
      <c r="F60" s="24">
        <v>2</v>
      </c>
      <c r="G60" s="24">
        <v>5</v>
      </c>
      <c r="H60" s="24">
        <f>SUM(C60:G60)</f>
        <v>1276</v>
      </c>
      <c r="I60" s="24">
        <v>0</v>
      </c>
    </row>
    <row r="61" spans="1:9" x14ac:dyDescent="0.25">
      <c r="A61" s="11" t="s">
        <v>2</v>
      </c>
      <c r="B61" s="12"/>
      <c r="C61" s="34">
        <v>34</v>
      </c>
      <c r="D61" s="39">
        <v>5</v>
      </c>
      <c r="E61" s="43">
        <v>14</v>
      </c>
      <c r="F61" s="24">
        <v>0</v>
      </c>
      <c r="G61" s="24">
        <v>0</v>
      </c>
      <c r="H61" s="24">
        <f>SUM(C61:G61)</f>
        <v>53</v>
      </c>
      <c r="I61" s="24">
        <v>0</v>
      </c>
    </row>
    <row r="62" spans="1:9" ht="30" customHeight="1" x14ac:dyDescent="0.25">
      <c r="A62" s="19" t="s">
        <v>24</v>
      </c>
      <c r="B62" s="20"/>
      <c r="C62" s="34">
        <v>289</v>
      </c>
      <c r="D62" s="39">
        <v>35</v>
      </c>
      <c r="E62" s="43">
        <v>175</v>
      </c>
      <c r="F62" s="24">
        <v>1</v>
      </c>
      <c r="G62" s="24">
        <v>3</v>
      </c>
      <c r="H62" s="24">
        <f>SUM(C62:G62)</f>
        <v>503</v>
      </c>
      <c r="I62" s="24">
        <v>0</v>
      </c>
    </row>
    <row r="63" spans="1:9" ht="30" customHeight="1" x14ac:dyDescent="0.25">
      <c r="A63" s="19" t="s">
        <v>25</v>
      </c>
      <c r="B63" s="20"/>
      <c r="C63" s="34">
        <v>13</v>
      </c>
      <c r="D63" s="39">
        <v>3</v>
      </c>
      <c r="E63" s="43">
        <v>1</v>
      </c>
      <c r="F63" s="24">
        <v>0</v>
      </c>
      <c r="G63" s="24">
        <v>0</v>
      </c>
      <c r="H63" s="24">
        <f>SUM(C63:G63)</f>
        <v>17</v>
      </c>
      <c r="I63" s="24">
        <v>0</v>
      </c>
    </row>
    <row r="64" spans="1:9" x14ac:dyDescent="0.25">
      <c r="A64" s="30" t="s">
        <v>1</v>
      </c>
      <c r="B64" s="30"/>
      <c r="C64" s="31">
        <f>SUM(C4:C63)</f>
        <v>4905</v>
      </c>
      <c r="D64" s="36">
        <f>SUM(D4:D63)</f>
        <v>886</v>
      </c>
      <c r="E64" s="40">
        <f>SUM(E4:E63)</f>
        <v>4580</v>
      </c>
      <c r="F64" s="29">
        <f>SUM(F4:F63)</f>
        <v>23</v>
      </c>
      <c r="G64" s="29">
        <f>SUM(G4:G63)</f>
        <v>70</v>
      </c>
      <c r="H64" s="29">
        <f>SUM(H4:H63)</f>
        <v>10464</v>
      </c>
      <c r="I64" s="29">
        <f>SUM(I4:I63)</f>
        <v>19162</v>
      </c>
    </row>
  </sheetData>
  <mergeCells count="11">
    <mergeCell ref="A1:I1"/>
    <mergeCell ref="A3:B3"/>
    <mergeCell ref="A58:B58"/>
    <mergeCell ref="A59:B59"/>
    <mergeCell ref="A60:B60"/>
    <mergeCell ref="A64:B64"/>
    <mergeCell ref="A2:I2"/>
    <mergeCell ref="A62:B62"/>
    <mergeCell ref="A63:B63"/>
    <mergeCell ref="A56:B56"/>
    <mergeCell ref="A57:B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2023-10-13T05:32:56Z</cp:lastPrinted>
  <dcterms:created xsi:type="dcterms:W3CDTF">2022-12-01T22:35:39Z</dcterms:created>
  <dcterms:modified xsi:type="dcterms:W3CDTF">2024-03-20T19:30:07Z</dcterms:modified>
</cp:coreProperties>
</file>